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2"/>
  <c r="E16"/>
  <c r="B2"/>
  <c r="B2" i="7"/>
  <c r="B2" i="6"/>
  <c r="B2" i="5"/>
  <c r="B2" i="3"/>
  <c r="B2" i="2"/>
</calcChain>
</file>

<file path=xl/sharedStrings.xml><?xml version="1.0" encoding="utf-8"?>
<sst xmlns="http://schemas.openxmlformats.org/spreadsheetml/2006/main" count="2004" uniqueCount="354">
  <si>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</si>
  <si>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</si>
  <si>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</si>
  <si>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</si>
  <si>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</si>
  <si>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</si>
  <si>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</si>
  <si>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</si>
  <si>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</si>
  <si>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</si>
  <si>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</si>
  <si>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</si>
  <si>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</si>
  <si>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</si>
  <si>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</si>
  <si>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</si>
  <si>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</si>
  <si>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</si>
  <si>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</si>
  <si>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</si>
  <si>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</si>
  <si>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</si>
  <si>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</si>
  <si>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</si>
  <si>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</si>
  <si>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</si>
  <si>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</si>
  <si>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</si>
  <si>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</si>
  <si>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</si>
  <si>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</si>
  <si>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</si>
  <si>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</si>
  <si>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</si>
  <si>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</si>
  <si>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</si>
  <si>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</si>
  <si>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</si>
  <si>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</si>
  <si>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</si>
  <si>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</si>
  <si>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</si>
  <si>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</si>
  <si>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</si>
  <si>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</si>
  <si>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</si>
  <si>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</si>
  <si>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</si>
  <si>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</si>
  <si>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</si>
  <si>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</si>
  <si>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</si>
  <si>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</si>
  <si>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</si>
  <si>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</si>
  <si>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</si>
  <si>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</si>
  <si>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</si>
  <si>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</si>
  <si>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</si>
  <si>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</si>
  <si>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</si>
  <si>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</si>
  <si>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</si>
  <si>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</si>
  <si>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</si>
  <si>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</si>
  <si>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</si>
  <si>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</si>
  <si>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</si>
  <si>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</si>
  <si>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</si>
  <si>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</si>
  <si>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</si>
  <si>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</si>
  <si>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</si>
  <si>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</si>
  <si>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</si>
  <si>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</si>
  <si>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</si>
  <si>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</si>
  <si>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</si>
  <si>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</si>
  <si>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</si>
  <si>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</si>
  <si>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</si>
  <si>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</si>
  <si>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</si>
  <si>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</si>
  <si>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</si>
  <si>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</si>
  <si>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</si>
  <si>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</si>
  <si>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</si>
  <si>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</si>
  <si>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</si>
  <si>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</si>
  <si>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</si>
  <si>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</si>
  <si>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</si>
  <si>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</si>
  <si>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</si>
  <si>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</si>
  <si>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</si>
  <si>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</si>
  <si>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</si>
  <si>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</si>
  <si>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</si>
  <si>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</si>
  <si>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</si>
  <si>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</si>
  <si>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</si>
  <si>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</si>
  <si>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</si>
  <si>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</si>
  <si>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</si>
  <si>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</si>
  <si>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</si>
  <si>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</si>
  <si>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</si>
  <si>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</si>
  <si>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</si>
  <si>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</si>
  <si>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</si>
  <si>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</si>
  <si>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</si>
  <si>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</si>
  <si>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</si>
  <si>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</si>
  <si>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</si>
  <si>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</si>
  <si>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</si>
  <si>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</si>
  <si>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</si>
  <si>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</si>
  <si>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</si>
  <si>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</si>
  <si>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</si>
  <si>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</si>
  <si>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</si>
  <si>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</si>
  <si>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</si>
  <si>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</si>
  <si>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</si>
  <si>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</si>
  <si>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</si>
  <si>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</si>
  <si>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</si>
  <si>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</si>
  <si>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</si>
  <si>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</si>
  <si>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</si>
  <si>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</si>
  <si>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</si>
  <si>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</si>
  <si>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</si>
  <si>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</si>
  <si>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</si>
  <si>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</si>
  <si>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</si>
  <si>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</si>
  <si>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</si>
  <si>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</si>
  <si>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</si>
  <si>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</si>
  <si>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</si>
  <si>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</si>
  <si>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</si>
  <si>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</si>
  <si>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</si>
  <si>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</si>
  <si>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</si>
  <si>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</si>
  <si>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</si>
  <si>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</si>
  <si>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</si>
  <si>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</si>
  <si>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</si>
  <si>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</si>
  <si>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</si>
  <si>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</si>
  <si>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</si>
  <si>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</si>
  <si>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</si>
  <si>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</si>
  <si>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</si>
  <si>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</si>
  <si>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</si>
  <si>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</si>
  <si>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</si>
  <si>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</si>
  <si>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</si>
  <si>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</si>
  <si>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</si>
  <si>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</si>
  <si>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</si>
  <si>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</si>
  <si>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</si>
  <si>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</si>
  <si>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</si>
  <si>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</si>
  <si>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</si>
  <si>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</si>
  <si>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</si>
  <si>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</si>
  <si>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</si>
  <si>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</si>
  <si>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</si>
  <si>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</si>
  <si>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</si>
  <si>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</si>
  <si>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</si>
  <si>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</si>
  <si>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</si>
  <si>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</si>
  <si>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</si>
  <si>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</si>
  <si>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</si>
  <si>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</si>
  <si>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</si>
  <si>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</si>
  <si>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</si>
  <si>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</si>
  <si>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</si>
  <si>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</si>
  <si>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</si>
  <si>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</si>
  <si>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</si>
  <si>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</si>
  <si>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</si>
  <si>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</si>
  <si>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</si>
  <si>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</si>
  <si>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</si>
  <si>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</si>
  <si>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</si>
  <si>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</si>
  <si>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</si>
  <si>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</si>
  <si>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</si>
  <si>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</si>
  <si>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</si>
  <si>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</si>
  <si>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</si>
  <si>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</si>
  <si>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</si>
  <si>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</si>
  <si>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</si>
  <si>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</si>
  <si>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</si>
  <si>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</si>
  <si>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</si>
  <si>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</si>
  <si>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</si>
  <si>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</si>
  <si>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</si>
  <si>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</si>
  <si>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</si>
  <si>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</si>
  <si>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</si>
  <si>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</si>
  <si>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</si>
  <si>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</si>
  <si>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</si>
  <si>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</si>
  <si>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</si>
  <si>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</si>
  <si>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</si>
  <si>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</si>
  <si>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</si>
  <si>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</si>
  <si>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</si>
  <si>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</si>
  <si>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</si>
  <si>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</si>
  <si>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</si>
  <si>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</si>
  <si>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</si>
  <si>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</si>
  <si>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</si>
  <si>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</si>
  <si>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</si>
  <si>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</si>
  <si>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</si>
  <si>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</si>
  <si>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</si>
  <si>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</si>
  <si>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</si>
  <si>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</si>
  <si>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</si>
  <si>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</si>
  <si>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</si>
  <si>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</si>
  <si>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</si>
  <si>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</si>
  <si>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</si>
  <si>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</si>
  <si>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</si>
  <si>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</si>
  <si>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</si>
  <si>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</si>
  <si>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</si>
  <si>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</si>
  <si>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</si>
  <si>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</si>
  <si>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</si>
  <si>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</si>
  <si>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</si>
  <si>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</si>
  <si>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</si>
  <si>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</si>
  <si>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</si>
  <si>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</si>
  <si>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</si>
  <si>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</si>
  <si>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</si>
  <si>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</si>
  <si>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</si>
  <si>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</si>
  <si>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</si>
  <si>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</si>
  <si>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</si>
  <si>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</si>
  <si>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</si>
  <si>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</si>
  <si>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</si>
  <si>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</si>
  <si>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</si>
  <si>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</si>
  <si>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</si>
  <si>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</si>
  <si>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</si>
  <si>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</si>
  <si>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</si>
  <si>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</si>
  <si>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</si>
  <si>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</si>
  <si>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</si>
  <si>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</si>
  <si>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</si>
  <si>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Внутренние водостоки</t>
  </si>
  <si>
    <t>Плоская</t>
  </si>
  <si>
    <t>Из рулонных материалов</t>
  </si>
  <si>
    <t>ул.Пушкина, 7</t>
  </si>
  <si>
    <t>Панельный</t>
  </si>
  <si>
    <t xml:space="preserve">Электроэнергия потребляемая при содержании общим имуществом МКД </t>
  </si>
  <si>
    <t>кв.ч. 1 полугодие/2 полугодие</t>
  </si>
  <si>
    <t>кв.м. 1 полугодие/2 полугодие</t>
  </si>
  <si>
    <t>ООО "Карталытранссервис"</t>
  </si>
  <si>
    <t>24.06.2022 г.</t>
  </si>
  <si>
    <t>Теплоэнергия</t>
  </si>
  <si>
    <t>Да</t>
  </si>
  <si>
    <t>2022 г.</t>
  </si>
  <si>
    <t>Карат-306-1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</si>
</sst>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2" workbookViewId="0">
      <selection activeCell="E6" sqref="E6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343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44417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44417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44417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3.2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28.8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339</v>
      </c>
    </row>
    <row r="21" spans="1:5">
      <c r="A21" s="90"/>
      <c r="B21" s="93"/>
      <c r="C21" s="96"/>
      <c r="D21" s="17" t="s">
        <v>193</v>
      </c>
      <c r="E21" s="17">
        <v>7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1988</v>
      </c>
    </row>
    <row r="26" spans="1:5">
      <c r="A26" s="91"/>
      <c r="B26" s="94"/>
      <c r="C26" s="86"/>
      <c r="D26" s="53" t="s">
        <v>198</v>
      </c>
      <c r="E26" s="13">
        <v>1988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4734.3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2699.6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9">
        <v>2034.7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16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ул.Пушкина, 7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344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341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342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651.5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353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177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352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352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28.8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28.8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28.8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28.8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28.8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340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3.2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0" workbookViewId="0">
      <selection activeCell="E17" sqref="E17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4" t="s">
        <v>336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ул.Пушкина, 7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57.6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28.8">
      <c r="A6" s="54" t="s">
        <v>9</v>
      </c>
      <c r="B6" s="55" t="s">
        <v>216</v>
      </c>
      <c r="C6" s="54" t="s">
        <v>5</v>
      </c>
      <c r="D6" s="55" t="s">
        <v>216</v>
      </c>
      <c r="E6" s="56">
        <v>15339</v>
      </c>
    </row>
    <row r="7" spans="1:5" s="1" customFormat="1" ht="43.2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345</v>
      </c>
    </row>
    <row r="8" spans="1:5" s="1" customFormat="1" ht="28.8">
      <c r="A8" s="54" t="s">
        <v>14</v>
      </c>
      <c r="B8" s="55" t="s">
        <v>216</v>
      </c>
      <c r="C8" s="54" t="s">
        <v>5</v>
      </c>
      <c r="D8" s="55" t="s">
        <v>216</v>
      </c>
      <c r="E8" s="56">
        <v>45115</v>
      </c>
    </row>
    <row r="9" spans="1:5" s="1" customFormat="1" ht="72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28.8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0</v>
      </c>
    </row>
    <row r="11" spans="1:5" s="1" customFormat="1" ht="28.8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326</v>
      </c>
    </row>
    <row r="12" spans="1:5" s="1" customFormat="1" ht="28.8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287575</v>
      </c>
    </row>
    <row r="13" spans="1:5" s="1" customFormat="1" ht="28.8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28.8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96716</v>
      </c>
    </row>
    <row r="15" spans="1:5" s="1" customFormat="1" ht="43.2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327</v>
      </c>
    </row>
    <row r="16" spans="1:5" s="1" customFormat="1" ht="28.8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45026</v>
      </c>
    </row>
    <row r="17" spans="1:5" s="1" customFormat="1" ht="28.8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328</v>
      </c>
    </row>
    <row r="18" spans="1:5" s="1" customFormat="1" ht="28.8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80637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zoomScaleNormal="100" workbookViewId="0">
      <selection activeCell="E228" sqref="E228"/>
    </sheetView>
  </sheetViews>
  <sheetFormatPr defaultColWidth="9.109375" defaultRowHeight="14.4"/>
  <cols>
    <col min="1" max="1" width="3.88671875" style="75" customWidth="1"/>
    <col min="2" max="2" width="33.44140625" style="82" customWidth="1"/>
    <col min="3" max="3" width="9.88671875" style="75" customWidth="1"/>
    <col min="4" max="4" width="43.44140625" style="75" customWidth="1"/>
    <col min="5" max="5" width="35" style="70" customWidth="1"/>
    <col min="6" max="16384" width="9.10937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45352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28.8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337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28.8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3.2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45352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337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28.8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3.2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45352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28.8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337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28.8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28.8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45352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28.8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337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28.8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28.8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28.8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28.8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45352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28.8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337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28.8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28.8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28.8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45352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28.8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337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3.2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45352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28.8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337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28.8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28.8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28.8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28.8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28.8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3.2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28.8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45352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28.8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337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86.4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28.8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28.8">
      <c r="A230" s="114"/>
      <c r="B230" s="114"/>
      <c r="C230" s="114"/>
      <c r="D230" s="84" t="s">
        <v>222</v>
      </c>
      <c r="E230" s="42" t="s">
        <v>71</v>
      </c>
    </row>
    <row r="231" spans="1:5" ht="28.8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28.8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28.8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28.8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28.8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28.8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7" sqref="E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ул.Пушкина, 7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ht="28.8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28.8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28.8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43.2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7" sqref="E7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8" t="s">
        <v>323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7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46.8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348</v>
      </c>
    </row>
    <row r="6" spans="1:5" ht="18" customHeight="1">
      <c r="A6" s="123"/>
      <c r="B6" s="123"/>
      <c r="C6" s="127"/>
      <c r="D6" s="20" t="s">
        <v>245</v>
      </c>
      <c r="E6" s="22">
        <v>7458003430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322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349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2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29" t="s">
        <v>324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7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2.4">
      <c r="A6" s="123"/>
      <c r="B6" s="123"/>
      <c r="C6" s="127"/>
      <c r="D6" s="22" t="s">
        <v>243</v>
      </c>
      <c r="E6" s="22" t="s">
        <v>71</v>
      </c>
    </row>
    <row r="7" spans="1:5" ht="93.6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workbookViewId="0">
      <selection activeCell="E68" sqref="E6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29" t="s">
        <v>325</v>
      </c>
      <c r="B1" s="129"/>
      <c r="C1" s="129"/>
      <c r="D1" s="129"/>
      <c r="E1" s="129"/>
    </row>
    <row r="2" spans="1:5" ht="15.6">
      <c r="A2" s="66"/>
      <c r="B2" s="28" t="str">
        <f>'2.1.'!B2</f>
        <v>ул.Пушкина, 7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>
      <c r="A5" s="61" t="s">
        <v>8</v>
      </c>
      <c r="B5" s="60" t="s">
        <v>252</v>
      </c>
      <c r="C5" s="61" t="s">
        <v>5</v>
      </c>
      <c r="D5" s="60" t="s">
        <v>252</v>
      </c>
      <c r="E5" s="23">
        <v>44927</v>
      </c>
    </row>
    <row r="6" spans="1:5" ht="31.2">
      <c r="A6" s="22" t="s">
        <v>9</v>
      </c>
      <c r="B6" s="21" t="s">
        <v>253</v>
      </c>
      <c r="C6" s="22" t="s">
        <v>5</v>
      </c>
      <c r="D6" s="21" t="s">
        <v>253</v>
      </c>
      <c r="E6" s="62">
        <v>45291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3">
        <v>598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69">
        <v>192248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3">
        <v>640274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157170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3">
        <v>332601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3">
        <v>80637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3">
        <v>626165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3">
        <f>E15</f>
        <v>626165</v>
      </c>
    </row>
    <row r="17" spans="1:5" ht="43.2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3.2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28.8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E16+E23</f>
        <v>681922</v>
      </c>
    </row>
    <row r="22" spans="1:5" ht="43.2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977</v>
      </c>
    </row>
    <row r="23" spans="1:5" ht="43.2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55757</v>
      </c>
    </row>
    <row r="24" spans="1:5" ht="28.8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206736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43.2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28.8">
      <c r="A27" s="67" t="s">
        <v>47</v>
      </c>
      <c r="B27" s="5" t="s">
        <v>284</v>
      </c>
      <c r="C27" s="64" t="s">
        <v>131</v>
      </c>
      <c r="D27" s="5" t="s">
        <v>284</v>
      </c>
      <c r="E27" s="63">
        <v>15339</v>
      </c>
    </row>
    <row r="28" spans="1:5" ht="43.2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345</v>
      </c>
    </row>
    <row r="29" spans="1:5" ht="28.8">
      <c r="A29" s="67" t="s">
        <v>51</v>
      </c>
      <c r="B29" s="5" t="s">
        <v>284</v>
      </c>
      <c r="C29" s="64" t="s">
        <v>131</v>
      </c>
      <c r="D29" s="5" t="s">
        <v>284</v>
      </c>
      <c r="E29" s="63">
        <v>45115</v>
      </c>
    </row>
    <row r="30" spans="1:5" ht="57.6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28.8">
      <c r="A31" s="67" t="s">
        <v>55</v>
      </c>
      <c r="B31" s="5" t="s">
        <v>284</v>
      </c>
      <c r="C31" s="64" t="s">
        <v>131</v>
      </c>
      <c r="D31" s="5" t="s">
        <v>284</v>
      </c>
      <c r="E31" s="63">
        <v>0</v>
      </c>
    </row>
    <row r="32" spans="1:5" ht="28.8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326</v>
      </c>
    </row>
    <row r="33" spans="1:5" ht="28.8">
      <c r="A33" s="67" t="s">
        <v>59</v>
      </c>
      <c r="B33" s="5" t="s">
        <v>284</v>
      </c>
      <c r="C33" s="64" t="s">
        <v>131</v>
      </c>
      <c r="D33" s="5" t="s">
        <v>284</v>
      </c>
      <c r="E33" s="63">
        <v>287575</v>
      </c>
    </row>
    <row r="34" spans="1:5" ht="28.8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28.8">
      <c r="A35" s="67" t="s">
        <v>65</v>
      </c>
      <c r="B35" s="5" t="s">
        <v>284</v>
      </c>
      <c r="C35" s="64" t="s">
        <v>131</v>
      </c>
      <c r="D35" s="5" t="s">
        <v>284</v>
      </c>
      <c r="E35" s="63">
        <v>96716</v>
      </c>
    </row>
    <row r="36" spans="1:5" ht="28.8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327</v>
      </c>
    </row>
    <row r="37" spans="1:5" ht="28.8">
      <c r="A37" s="67" t="s">
        <v>163</v>
      </c>
      <c r="B37" s="5" t="s">
        <v>284</v>
      </c>
      <c r="C37" s="64" t="s">
        <v>131</v>
      </c>
      <c r="D37" s="5" t="s">
        <v>284</v>
      </c>
      <c r="E37" s="63">
        <v>45026</v>
      </c>
    </row>
    <row r="38" spans="1:5" ht="28.8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328</v>
      </c>
    </row>
    <row r="39" spans="1:5" ht="28.8">
      <c r="A39" s="67" t="s">
        <v>165</v>
      </c>
      <c r="B39" s="5" t="s">
        <v>284</v>
      </c>
      <c r="C39" s="64" t="s">
        <v>131</v>
      </c>
      <c r="D39" s="5" t="s">
        <v>284</v>
      </c>
      <c r="E39" s="63">
        <v>80637</v>
      </c>
    </row>
    <row r="40" spans="1:5" ht="33" customHeight="1">
      <c r="A40" s="130" t="s">
        <v>329</v>
      </c>
      <c r="B40" s="130"/>
      <c r="C40" s="130"/>
      <c r="D40" s="130"/>
      <c r="E40" s="130"/>
    </row>
    <row r="41" spans="1:5" ht="57.6">
      <c r="A41" s="7">
        <v>35</v>
      </c>
      <c r="B41" s="5" t="s">
        <v>285</v>
      </c>
      <c r="C41" s="65" t="s">
        <v>5</v>
      </c>
      <c r="D41" s="5" t="s">
        <v>285</v>
      </c>
      <c r="E41" s="12" t="s">
        <v>345</v>
      </c>
    </row>
    <row r="42" spans="1:5" ht="28.8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346</v>
      </c>
    </row>
    <row r="44" spans="1:5" ht="28.8">
      <c r="A44" s="7">
        <v>38</v>
      </c>
      <c r="B44" s="5" t="s">
        <v>287</v>
      </c>
      <c r="C44" s="65" t="s">
        <v>131</v>
      </c>
      <c r="D44" s="5" t="s">
        <v>287</v>
      </c>
      <c r="E44" s="12">
        <v>3.9</v>
      </c>
    </row>
    <row r="45" spans="1:5" ht="57.6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28.8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347</v>
      </c>
    </row>
    <row r="48" spans="1:5" ht="28.8">
      <c r="A48" s="7">
        <v>42</v>
      </c>
      <c r="B48" s="5" t="s">
        <v>287</v>
      </c>
      <c r="C48" s="65" t="s">
        <v>131</v>
      </c>
      <c r="D48" s="5" t="s">
        <v>287</v>
      </c>
      <c r="E48" s="12"/>
    </row>
    <row r="49" spans="1:5" ht="57.6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28.8">
      <c r="A50" s="7">
        <v>44</v>
      </c>
      <c r="B50" s="5" t="s">
        <v>286</v>
      </c>
      <c r="C50" s="65" t="s">
        <v>5</v>
      </c>
      <c r="D50" s="5" t="s">
        <v>286</v>
      </c>
      <c r="E50" s="12" t="s">
        <v>330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347</v>
      </c>
    </row>
    <row r="52" spans="1:5" ht="28.8">
      <c r="A52" s="7">
        <v>46</v>
      </c>
      <c r="B52" s="5" t="s">
        <v>287</v>
      </c>
      <c r="C52" s="65" t="s">
        <v>131</v>
      </c>
      <c r="D52" s="5" t="s">
        <v>287</v>
      </c>
      <c r="E52" s="12"/>
    </row>
    <row r="53" spans="1:5" ht="57.6">
      <c r="A53" s="7">
        <v>47</v>
      </c>
      <c r="B53" s="5" t="s">
        <v>285</v>
      </c>
      <c r="C53" s="65" t="s">
        <v>5</v>
      </c>
      <c r="D53" s="5" t="s">
        <v>285</v>
      </c>
      <c r="E53" s="12" t="s">
        <v>331</v>
      </c>
    </row>
    <row r="54" spans="1:5" ht="28.8">
      <c r="A54" s="7">
        <v>48</v>
      </c>
      <c r="B54" s="5" t="s">
        <v>286</v>
      </c>
      <c r="C54" s="65" t="s">
        <v>5</v>
      </c>
      <c r="D54" s="5" t="s">
        <v>286</v>
      </c>
      <c r="E54" s="12" t="s">
        <v>332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347</v>
      </c>
    </row>
    <row r="56" spans="1:5" ht="28.8">
      <c r="A56" s="7">
        <v>50</v>
      </c>
      <c r="B56" s="5" t="s">
        <v>287</v>
      </c>
      <c r="C56" s="65" t="s">
        <v>131</v>
      </c>
      <c r="D56" s="5" t="s">
        <v>287</v>
      </c>
      <c r="E56" s="12">
        <v>18.559999999999999</v>
      </c>
    </row>
    <row r="57" spans="1:5" ht="57.6">
      <c r="A57" s="7">
        <v>51</v>
      </c>
      <c r="B57" s="5" t="s">
        <v>285</v>
      </c>
      <c r="C57" s="65" t="s">
        <v>5</v>
      </c>
      <c r="D57" s="5" t="s">
        <v>285</v>
      </c>
      <c r="E57" s="12" t="s">
        <v>333</v>
      </c>
    </row>
    <row r="58" spans="1:5" ht="28.8">
      <c r="A58" s="7">
        <v>52</v>
      </c>
      <c r="B58" s="5" t="s">
        <v>286</v>
      </c>
      <c r="C58" s="65" t="s">
        <v>5</v>
      </c>
      <c r="D58" s="5" t="s">
        <v>286</v>
      </c>
      <c r="E58" s="12" t="s">
        <v>334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347</v>
      </c>
    </row>
    <row r="60" spans="1:5" ht="28.8">
      <c r="A60" s="7">
        <v>54</v>
      </c>
      <c r="B60" s="5" t="s">
        <v>287</v>
      </c>
      <c r="C60" s="65" t="s">
        <v>131</v>
      </c>
      <c r="D60" s="5" t="s">
        <v>287</v>
      </c>
      <c r="E60" s="12"/>
    </row>
    <row r="61" spans="1:5" ht="57.6">
      <c r="A61" s="7">
        <v>55</v>
      </c>
      <c r="B61" s="5" t="s">
        <v>285</v>
      </c>
      <c r="C61" s="65" t="s">
        <v>5</v>
      </c>
      <c r="D61" s="5" t="s">
        <v>285</v>
      </c>
      <c r="E61" s="12" t="s">
        <v>328</v>
      </c>
    </row>
    <row r="62" spans="1:5" ht="28.8">
      <c r="A62" s="7">
        <v>56</v>
      </c>
      <c r="B62" s="5" t="s">
        <v>286</v>
      </c>
      <c r="C62" s="65" t="s">
        <v>5</v>
      </c>
      <c r="D62" s="5" t="s">
        <v>286</v>
      </c>
      <c r="E62" s="12" t="s">
        <v>335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347</v>
      </c>
    </row>
    <row r="64" spans="1:5" ht="28.8">
      <c r="A64" s="7">
        <v>58</v>
      </c>
      <c r="B64" s="5" t="s">
        <v>287</v>
      </c>
      <c r="C64" s="65" t="s">
        <v>131</v>
      </c>
      <c r="D64" s="5" t="s">
        <v>287</v>
      </c>
      <c r="E64" s="12"/>
    </row>
    <row r="65" spans="1:5" ht="57.6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28.8">
      <c r="A66" s="7">
        <v>60</v>
      </c>
      <c r="B66" s="5" t="s">
        <v>286</v>
      </c>
      <c r="C66" s="65" t="s">
        <v>5</v>
      </c>
      <c r="D66" s="5" t="s">
        <v>286</v>
      </c>
      <c r="E66" s="12" t="s">
        <v>332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347</v>
      </c>
    </row>
    <row r="68" spans="1:5" ht="28.8">
      <c r="A68" s="7">
        <v>62</v>
      </c>
      <c r="B68" s="5" t="s">
        <v>287</v>
      </c>
      <c r="C68" s="65" t="s">
        <v>131</v>
      </c>
      <c r="D68" s="5" t="s">
        <v>287</v>
      </c>
      <c r="E68" s="12"/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28.8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3.2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3.2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43.2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57.6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28.8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3.2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3.2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43.2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57.6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28.8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3.2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3.2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43.2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57.6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28.8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3.2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3.2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43.2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57.6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28.8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3.2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3.2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43.2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57.6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28.8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28.8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3.2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28.8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28.8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28.8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43.2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2024-03-15T04:28:24Z</dcterms:modified>
</cp:coreProperties>
</file>